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A3FA69DB-D2C6-4955-9D67-1000DCEB671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4" i="1" l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Y13" i="1"/>
  <c r="X13" i="1"/>
  <c r="W13" i="1"/>
  <c r="V13" i="1"/>
</calcChain>
</file>

<file path=xl/sharedStrings.xml><?xml version="1.0" encoding="utf-8"?>
<sst xmlns="http://schemas.openxmlformats.org/spreadsheetml/2006/main" count="96" uniqueCount="74">
  <si>
    <t>Bankname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</si>
  <si>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</si>
  <si>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</si>
  <si>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</si>
  <si>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</si>
  <si>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</si>
  <si>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</si>
  <si>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</si>
  <si>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Out of TOTAL NO. OF KCC , Number of Rupay Card Issued</t>
  </si>
  <si>
    <t>KCC CARD ACTIVATED</t>
  </si>
  <si>
    <t>NO. OF KCC  for Animal husbandary ISSUED DURING QUARTER (Including renewal)</t>
  </si>
  <si>
    <t>TOTAL NO. OF KCC  for Animal husbandary AS ON END OF CURRENT QUARTER</t>
  </si>
  <si>
    <t>Out of TOTAL NO. OF KCC  for Animal husbandary , Number of Rupay Card Issued</t>
  </si>
  <si>
    <t>NO. OF KCC  for Fishries ISSUED DURING QUARTER (Including renewal)</t>
  </si>
  <si>
    <t>TOTAL NO. OF KCC  for Fishries AS ON END OF CURRENT QUARTER</t>
  </si>
  <si>
    <t>Out of TOTAL NO. OF KCC  for Fishries , Number of Rupay Card Issued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</si>
  <si>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</si>
  <si>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</si>
  <si>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</si>
  <si>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</si>
  <si>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</si>
  <si>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</si>
  <si>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</si>
  <si>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</si>
  <si>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</si>
  <si>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</si>
  <si>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</si>
  <si>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</si>
  <si>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</si>
  <si>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</si>
  <si>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</si>
  <si>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</si>
  <si>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</si>
  <si>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</si>
  <si>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</si>
  <si>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</si>
  <si>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</si>
  <si>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</si>
  <si>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</si>
  <si>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</si>
  <si>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</si>
  <si>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</si>
  <si>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</si>
  <si>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</si>
  <si>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</si>
  <si>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</si>
  <si>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</si>
  <si>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</si>
  <si>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</si>
  <si>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</si>
  <si>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</si>
  <si>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</si>
  <si>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</si>
  <si>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</si>
  <si>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</si>
  <si>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</si>
  <si>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</si>
  <si>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</si>
  <si>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</si>
  <si>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</si>
  <si>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</si>
  <si>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</si>
  <si>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</si>
  <si>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</si>
  <si>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</si>
  <si>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- 1stAPRIL-30thJUNE</t>
  </si>
  <si>
    <t>Progress under Kisan Credit Card at the end of current quarter IN THE STATE OF CHANDIGARH</t>
  </si>
  <si>
    <t>Amt in Lacs</t>
  </si>
  <si>
    <t>NO. OF  ISSUED DURING QUARTER (Including renewal)</t>
  </si>
  <si>
    <t>TOTAL NO. OF KCC   ON END OF CURRENT QUARTER</t>
  </si>
  <si>
    <t>Annexure 29</t>
  </si>
  <si>
    <t xml:space="preserve">Pg </t>
  </si>
  <si>
    <t>A/c</t>
  </si>
  <si>
    <t xml:space="preserve">Amt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</si>
</sst>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b/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C00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1" fillId="4" borderId="0" xfId="0" applyFont="1" applyFill="1" applyAlignment="1">
      <alignment horizontal="left"/>
    </xf>
    <xf numFmtId="49" fontId="2" fillId="4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/>
    </xf>
    <xf numFmtId="0" fontId="1" fillId="5" borderId="6" xfId="0" applyFont="1" applyFill="1" applyBorder="1" applyAlignment="1">
      <alignment horizontal="center" vertical="top"/>
    </xf>
    <xf numFmtId="0" fontId="1" fillId="5" borderId="7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0" fontId="9" fillId="0" borderId="0" xfId="0" applyFont="1"/>
    <xf numFmtId="49" fontId="7" fillId="2" borderId="0" xfId="0" applyNumberFormat="1" applyFont="1" applyFill="1" applyAlignment="1">
      <alignment horizontal="center" vertical="top"/>
    </xf>
    <xf numFmtId="49" fontId="6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62"/>
  <sheetViews>
    <sheetView tabSelected="1" workbookViewId="0">
      <selection activeCell="Y62" sqref="B2:Y62"/>
    </sheetView>
  </sheetViews>
  <sheetFormatPr defaultRowHeight="12.75" x14ac:dyDescent="0.2"/>
  <cols>
    <col min="1" max="1" width="0.28515625" customWidth="1"/>
    <col min="2" max="2" width="1.28515625" customWidth="1"/>
    <col min="3" max="3" width="27.5703125" customWidth="1"/>
    <col min="4" max="4" width="5.7109375" customWidth="1"/>
    <col min="5" max="5" width="8.7109375" customWidth="1"/>
    <col min="6" max="6" width="7.28515625" customWidth="1"/>
    <col min="7" max="7" width="11.85546875" customWidth="1"/>
    <col min="8" max="8" width="0.28515625" customWidth="1"/>
    <col min="9" max="9" width="7.28515625" hidden="1" customWidth="1"/>
    <col min="10" max="10" width="5.42578125" customWidth="1"/>
    <col min="11" max="11" width="7.5703125" customWidth="1"/>
    <col min="12" max="12" width="5.28515625" customWidth="1"/>
    <col min="13" max="13" width="6.140625" customWidth="1"/>
    <col min="14" max="14" width="7.140625" hidden="1" customWidth="1"/>
    <col min="15" max="15" width="5.5703125" hidden="1" customWidth="1"/>
    <col min="16" max="16" width="3.7109375" customWidth="1"/>
    <col min="17" max="17" width="4.42578125" customWidth="1"/>
    <col min="18" max="18" width="4.5703125" customWidth="1"/>
    <col min="19" max="19" width="8.85546875" customWidth="1"/>
    <col min="20" max="20" width="4.7109375" hidden="1" customWidth="1"/>
    <col min="21" max="21" width="6" hidden="1" customWidth="1"/>
    <col min="22" max="22" width="6.85546875" customWidth="1"/>
    <col min="23" max="23" width="6.7109375" customWidth="1"/>
    <col min="24" max="24" width="6.28515625" customWidth="1"/>
    <col min="25" max="25" width="9" customWidth="1"/>
  </cols>
  <sheetData>
    <row r="1" spans="2:25" s="1" customFormat="1" ht="24.75" customHeight="1" x14ac:dyDescent="0.2"/>
    <row r="2" spans="2:25" s="1" customFormat="1" ht="11.25" customHeight="1" x14ac:dyDescent="0.25">
      <c r="B2" s="2" t="s">
        <v>64</v>
      </c>
      <c r="C2" s="6"/>
      <c r="D2" s="6"/>
      <c r="E2" s="8"/>
      <c r="F2" s="8"/>
      <c r="R2" s="7" t="s">
        <v>70</v>
      </c>
      <c r="S2" s="7"/>
      <c r="T2" s="7"/>
      <c r="U2" s="7"/>
      <c r="V2" s="7"/>
      <c r="W2" s="7"/>
    </row>
    <row r="3" spans="2:25" s="1" customFormat="1" ht="6.4" customHeight="1" x14ac:dyDescent="0.25">
      <c r="C3" s="6"/>
      <c r="D3" s="6"/>
      <c r="E3" s="8"/>
      <c r="F3" s="8"/>
      <c r="R3" s="7"/>
      <c r="S3" s="7"/>
      <c r="T3" s="7"/>
      <c r="U3" s="7"/>
      <c r="V3" s="7"/>
      <c r="W3" s="7"/>
    </row>
    <row r="4" spans="2:25" s="1" customFormat="1" ht="11.25" customHeight="1" x14ac:dyDescent="0.25">
      <c r="B4" s="5" t="s">
        <v>65</v>
      </c>
      <c r="C4" s="9"/>
      <c r="D4" s="6"/>
      <c r="E4" s="8"/>
      <c r="F4" s="8"/>
    </row>
    <row r="5" spans="2:25" s="1" customFormat="1" ht="9.75" customHeight="1" x14ac:dyDescent="0.25">
      <c r="C5" s="8"/>
      <c r="D5" s="8"/>
      <c r="E5" s="8"/>
      <c r="F5" s="8"/>
    </row>
    <row r="6" spans="2:25" s="1" customFormat="1" ht="7.5" hidden="1" customHeight="1" x14ac:dyDescent="0.2">
      <c r="C6" s="10" t="s">
        <v>66</v>
      </c>
      <c r="D6" s="10"/>
      <c r="E6" s="10"/>
      <c r="F6" s="10"/>
      <c r="G6" s="10"/>
      <c r="H6" s="10"/>
      <c r="I6" s="10"/>
      <c r="J6" s="10"/>
    </row>
    <row r="7" spans="2:25" s="1" customFormat="1" ht="10.15" customHeight="1" x14ac:dyDescent="0.2">
      <c r="C7" s="10"/>
      <c r="D7" s="10"/>
      <c r="E7" s="10"/>
      <c r="F7" s="10"/>
      <c r="G7" s="10"/>
      <c r="H7" s="10"/>
      <c r="I7" s="10"/>
      <c r="J7" s="10"/>
      <c r="S7" s="21" t="s">
        <v>67</v>
      </c>
      <c r="T7" s="21"/>
      <c r="U7" s="21"/>
      <c r="V7" s="21"/>
    </row>
    <row r="8" spans="2:25" s="1" customFormat="1" ht="0.6" customHeight="1" x14ac:dyDescent="0.2">
      <c r="C8" s="10"/>
      <c r="D8" s="10"/>
      <c r="E8" s="10"/>
      <c r="F8" s="10"/>
      <c r="G8" s="10"/>
      <c r="H8" s="10"/>
      <c r="I8" s="10"/>
      <c r="J8" s="10"/>
      <c r="S8" s="21"/>
      <c r="T8" s="21"/>
      <c r="U8" s="21"/>
      <c r="V8" s="21"/>
    </row>
    <row r="9" spans="2:25" s="1" customFormat="1" ht="26.25" customHeight="1" x14ac:dyDescent="0.2">
      <c r="C9" s="11"/>
      <c r="D9" s="11"/>
      <c r="E9" s="11"/>
      <c r="F9" s="11"/>
      <c r="G9" s="11"/>
      <c r="H9" s="11"/>
      <c r="I9" s="11"/>
      <c r="J9" s="11"/>
      <c r="S9" s="21"/>
      <c r="T9" s="21"/>
      <c r="U9" s="21"/>
      <c r="V9" s="21"/>
    </row>
    <row r="10" spans="2:25" s="1" customFormat="1" ht="24" customHeight="1" x14ac:dyDescent="0.2">
      <c r="C10" s="25" t="s">
        <v>0</v>
      </c>
      <c r="D10" s="12" t="s">
        <v>1</v>
      </c>
      <c r="E10" s="12"/>
      <c r="F10" s="12"/>
      <c r="G10" s="12"/>
      <c r="H10" s="12"/>
      <c r="I10" s="12"/>
      <c r="J10" s="12" t="s">
        <v>2</v>
      </c>
      <c r="K10" s="12"/>
      <c r="L10" s="12"/>
      <c r="M10" s="12"/>
      <c r="N10" s="12"/>
      <c r="O10" s="12"/>
      <c r="P10" s="12" t="s">
        <v>3</v>
      </c>
      <c r="Q10" s="12"/>
      <c r="R10" s="12"/>
      <c r="S10" s="12"/>
      <c r="T10" s="12"/>
      <c r="U10" s="13"/>
      <c r="V10" s="14"/>
      <c r="W10" s="15"/>
      <c r="X10" s="15"/>
      <c r="Y10" s="16"/>
    </row>
    <row r="11" spans="2:25" s="1" customFormat="1" ht="108" customHeight="1" x14ac:dyDescent="0.2">
      <c r="C11" s="25"/>
      <c r="D11" s="17" t="s">
        <v>4</v>
      </c>
      <c r="E11" s="17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5</v>
      </c>
      <c r="L11" s="17" t="s">
        <v>11</v>
      </c>
      <c r="M11" s="17" t="s">
        <v>7</v>
      </c>
      <c r="N11" s="17" t="s">
        <v>12</v>
      </c>
      <c r="O11" s="17" t="s">
        <v>9</v>
      </c>
      <c r="P11" s="17" t="s">
        <v>13</v>
      </c>
      <c r="Q11" s="17" t="s">
        <v>5</v>
      </c>
      <c r="R11" s="17" t="s">
        <v>14</v>
      </c>
      <c r="S11" s="17" t="s">
        <v>7</v>
      </c>
      <c r="T11" s="17" t="s">
        <v>15</v>
      </c>
      <c r="U11" s="17" t="s">
        <v>9</v>
      </c>
      <c r="V11" s="18" t="s">
        <v>68</v>
      </c>
      <c r="W11" s="18" t="s">
        <v>5</v>
      </c>
      <c r="X11" s="18" t="s">
        <v>69</v>
      </c>
      <c r="Y11" s="19" t="s">
        <v>7</v>
      </c>
    </row>
    <row r="12" spans="2:25" s="3" customFormat="1" ht="20.25" customHeight="1" x14ac:dyDescent="0.25">
      <c r="C12" s="4"/>
      <c r="D12" s="24" t="s">
        <v>72</v>
      </c>
      <c r="E12" s="24" t="s">
        <v>73</v>
      </c>
      <c r="F12" s="24" t="s">
        <v>72</v>
      </c>
      <c r="G12" s="24" t="s">
        <v>73</v>
      </c>
      <c r="H12" s="24"/>
      <c r="I12" s="24"/>
      <c r="J12" s="24" t="s">
        <v>72</v>
      </c>
      <c r="K12" s="24" t="s">
        <v>73</v>
      </c>
      <c r="L12" s="24" t="s">
        <v>72</v>
      </c>
      <c r="M12" s="24" t="s">
        <v>73</v>
      </c>
      <c r="N12" s="24"/>
      <c r="O12" s="24"/>
      <c r="P12" s="24" t="s">
        <v>72</v>
      </c>
      <c r="Q12" s="24" t="s">
        <v>73</v>
      </c>
      <c r="R12" s="24" t="s">
        <v>72</v>
      </c>
      <c r="S12" s="24" t="s">
        <v>73</v>
      </c>
      <c r="T12" s="24"/>
      <c r="U12" s="24"/>
      <c r="V12" s="24" t="s">
        <v>72</v>
      </c>
      <c r="W12" s="24" t="s">
        <v>73</v>
      </c>
      <c r="X12" s="24" t="s">
        <v>72</v>
      </c>
      <c r="Y12" s="24" t="s">
        <v>73</v>
      </c>
    </row>
    <row r="13" spans="2:25" s="1" customFormat="1" ht="19.149999999999999" customHeight="1" x14ac:dyDescent="0.25">
      <c r="C13" s="22" t="s">
        <v>16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f>SUM(D13,J13,P13)</f>
        <v>0</v>
      </c>
      <c r="W13" s="23">
        <f>SUM(E13,K13,Q13)</f>
        <v>0</v>
      </c>
      <c r="X13" s="23">
        <f>SUM(F13,L13,R13)</f>
        <v>0</v>
      </c>
      <c r="Y13" s="23">
        <f>SUM(G13,M13,S13)</f>
        <v>0</v>
      </c>
    </row>
    <row r="14" spans="2:25" s="1" customFormat="1" ht="19.149999999999999" customHeight="1" x14ac:dyDescent="0.25">
      <c r="C14" s="22" t="s">
        <v>17</v>
      </c>
      <c r="D14" s="23">
        <v>0</v>
      </c>
      <c r="E14" s="23">
        <v>0</v>
      </c>
      <c r="F14" s="23">
        <v>15</v>
      </c>
      <c r="G14" s="23">
        <v>249.33148460000001</v>
      </c>
      <c r="H14" s="23">
        <v>14</v>
      </c>
      <c r="I14" s="23">
        <v>14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f t="shared" ref="V14:V60" si="0">SUM(D14,J14,P14)</f>
        <v>0</v>
      </c>
      <c r="W14" s="23">
        <f t="shared" ref="W14:W60" si="1">SUM(E14,K14,Q14)</f>
        <v>0</v>
      </c>
      <c r="X14" s="23">
        <f t="shared" ref="X14:X60" si="2">SUM(F14,L14,R14)</f>
        <v>15</v>
      </c>
      <c r="Y14" s="23">
        <f t="shared" ref="Y14:Y60" si="3">SUM(G14,M14,S14)</f>
        <v>249.33148460000001</v>
      </c>
    </row>
    <row r="15" spans="2:25" s="1" customFormat="1" ht="19.149999999999999" customHeight="1" x14ac:dyDescent="0.25">
      <c r="C15" s="22" t="s">
        <v>18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f t="shared" si="0"/>
        <v>0</v>
      </c>
      <c r="W15" s="23">
        <f t="shared" si="1"/>
        <v>0</v>
      </c>
      <c r="X15" s="23">
        <f t="shared" si="2"/>
        <v>0</v>
      </c>
      <c r="Y15" s="23">
        <f t="shared" si="3"/>
        <v>0</v>
      </c>
    </row>
    <row r="16" spans="2:25" s="1" customFormat="1" ht="19.149999999999999" customHeight="1" x14ac:dyDescent="0.25">
      <c r="C16" s="22" t="s">
        <v>19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f t="shared" si="0"/>
        <v>0</v>
      </c>
      <c r="W16" s="23">
        <f t="shared" si="1"/>
        <v>0</v>
      </c>
      <c r="X16" s="23">
        <f t="shared" si="2"/>
        <v>0</v>
      </c>
      <c r="Y16" s="23">
        <f t="shared" si="3"/>
        <v>0</v>
      </c>
    </row>
    <row r="17" spans="3:25" s="1" customFormat="1" ht="19.149999999999999" customHeight="1" x14ac:dyDescent="0.25">
      <c r="C17" s="22" t="s">
        <v>20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f t="shared" si="0"/>
        <v>0</v>
      </c>
      <c r="W17" s="23">
        <f t="shared" si="1"/>
        <v>0</v>
      </c>
      <c r="X17" s="23">
        <f t="shared" si="2"/>
        <v>0</v>
      </c>
      <c r="Y17" s="23">
        <f t="shared" si="3"/>
        <v>0</v>
      </c>
    </row>
    <row r="18" spans="3:25" s="1" customFormat="1" ht="19.149999999999999" customHeight="1" x14ac:dyDescent="0.25">
      <c r="C18" s="22" t="s">
        <v>21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f t="shared" si="0"/>
        <v>0</v>
      </c>
      <c r="W18" s="23">
        <f t="shared" si="1"/>
        <v>0</v>
      </c>
      <c r="X18" s="23">
        <f t="shared" si="2"/>
        <v>0</v>
      </c>
      <c r="Y18" s="23">
        <f t="shared" si="3"/>
        <v>0</v>
      </c>
    </row>
    <row r="19" spans="3:25" s="1" customFormat="1" ht="19.149999999999999" customHeight="1" x14ac:dyDescent="0.25">
      <c r="C19" s="22" t="s">
        <v>22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f t="shared" si="0"/>
        <v>0</v>
      </c>
      <c r="W19" s="23">
        <f t="shared" si="1"/>
        <v>0</v>
      </c>
      <c r="X19" s="23">
        <f t="shared" si="2"/>
        <v>0</v>
      </c>
      <c r="Y19" s="23">
        <f t="shared" si="3"/>
        <v>0</v>
      </c>
    </row>
    <row r="20" spans="3:25" s="1" customFormat="1" ht="19.149999999999999" customHeight="1" x14ac:dyDescent="0.25">
      <c r="C20" s="22" t="s">
        <v>23</v>
      </c>
      <c r="D20" s="23">
        <v>0</v>
      </c>
      <c r="E20" s="23">
        <v>0</v>
      </c>
      <c r="F20" s="23">
        <v>15</v>
      </c>
      <c r="G20" s="23">
        <v>249.33148460000001</v>
      </c>
      <c r="H20" s="23">
        <v>14</v>
      </c>
      <c r="I20" s="23">
        <v>14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f t="shared" si="0"/>
        <v>0</v>
      </c>
      <c r="W20" s="23">
        <f t="shared" si="1"/>
        <v>0</v>
      </c>
      <c r="X20" s="23">
        <f t="shared" si="2"/>
        <v>15</v>
      </c>
      <c r="Y20" s="23">
        <f t="shared" si="3"/>
        <v>249.33148460000001</v>
      </c>
    </row>
    <row r="21" spans="3:25" s="1" customFormat="1" ht="19.149999999999999" customHeight="1" x14ac:dyDescent="0.25">
      <c r="C21" s="22" t="s">
        <v>24</v>
      </c>
      <c r="D21" s="23">
        <v>26</v>
      </c>
      <c r="E21" s="23">
        <v>216.65260000000001</v>
      </c>
      <c r="F21" s="23">
        <v>24</v>
      </c>
      <c r="G21" s="23">
        <v>417.00663689999999</v>
      </c>
      <c r="H21" s="23">
        <v>11</v>
      </c>
      <c r="I21" s="23">
        <v>10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f t="shared" si="0"/>
        <v>26</v>
      </c>
      <c r="W21" s="23">
        <f t="shared" si="1"/>
        <v>216.65260000000001</v>
      </c>
      <c r="X21" s="23">
        <f t="shared" si="2"/>
        <v>24</v>
      </c>
      <c r="Y21" s="23">
        <f t="shared" si="3"/>
        <v>417.00663689999999</v>
      </c>
    </row>
    <row r="22" spans="3:25" s="1" customFormat="1" ht="19.149999999999999" customHeight="1" x14ac:dyDescent="0.25">
      <c r="C22" s="22" t="s">
        <v>25</v>
      </c>
      <c r="D22" s="23">
        <v>0</v>
      </c>
      <c r="E22" s="23">
        <v>0</v>
      </c>
      <c r="F22" s="23">
        <v>1</v>
      </c>
      <c r="G22" s="23">
        <v>0.87192000000000003</v>
      </c>
      <c r="H22" s="23">
        <v>1</v>
      </c>
      <c r="I22" s="23">
        <v>1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f t="shared" si="0"/>
        <v>0</v>
      </c>
      <c r="W22" s="23">
        <f t="shared" si="1"/>
        <v>0</v>
      </c>
      <c r="X22" s="23">
        <f t="shared" si="2"/>
        <v>1</v>
      </c>
      <c r="Y22" s="23">
        <f t="shared" si="3"/>
        <v>0.87192000000000003</v>
      </c>
    </row>
    <row r="23" spans="3:25" s="1" customFormat="1" ht="19.149999999999999" customHeight="1" x14ac:dyDescent="0.25">
      <c r="C23" s="22" t="s">
        <v>26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f t="shared" si="0"/>
        <v>0</v>
      </c>
      <c r="W23" s="23">
        <f t="shared" si="1"/>
        <v>0</v>
      </c>
      <c r="X23" s="23">
        <f t="shared" si="2"/>
        <v>0</v>
      </c>
      <c r="Y23" s="23">
        <f t="shared" si="3"/>
        <v>0</v>
      </c>
    </row>
    <row r="24" spans="3:25" s="1" customFormat="1" ht="19.149999999999999" customHeight="1" x14ac:dyDescent="0.25">
      <c r="C24" s="22" t="s">
        <v>27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f t="shared" si="0"/>
        <v>0</v>
      </c>
      <c r="W24" s="23">
        <f t="shared" si="1"/>
        <v>0</v>
      </c>
      <c r="X24" s="23">
        <f t="shared" si="2"/>
        <v>0</v>
      </c>
      <c r="Y24" s="23">
        <f t="shared" si="3"/>
        <v>0</v>
      </c>
    </row>
    <row r="25" spans="3:25" s="1" customFormat="1" ht="19.149999999999999" customHeight="1" x14ac:dyDescent="0.25">
      <c r="C25" s="22" t="s">
        <v>28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f t="shared" si="0"/>
        <v>0</v>
      </c>
      <c r="W25" s="23">
        <f t="shared" si="1"/>
        <v>0</v>
      </c>
      <c r="X25" s="23">
        <f t="shared" si="2"/>
        <v>0</v>
      </c>
      <c r="Y25" s="23">
        <f t="shared" si="3"/>
        <v>0</v>
      </c>
    </row>
    <row r="26" spans="3:25" s="1" customFormat="1" ht="19.149999999999999" customHeight="1" x14ac:dyDescent="0.25">
      <c r="C26" s="22" t="s">
        <v>29</v>
      </c>
      <c r="D26" s="23">
        <v>3</v>
      </c>
      <c r="E26" s="23">
        <v>2.4503499999999998</v>
      </c>
      <c r="F26" s="23">
        <v>4</v>
      </c>
      <c r="G26" s="23">
        <v>64.465873400000007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f t="shared" si="0"/>
        <v>3</v>
      </c>
      <c r="W26" s="23">
        <f t="shared" si="1"/>
        <v>2.4503499999999998</v>
      </c>
      <c r="X26" s="23">
        <f t="shared" si="2"/>
        <v>4</v>
      </c>
      <c r="Y26" s="23">
        <f t="shared" si="3"/>
        <v>64.465873400000007</v>
      </c>
    </row>
    <row r="27" spans="3:25" s="1" customFormat="1" ht="19.149999999999999" customHeight="1" x14ac:dyDescent="0.25">
      <c r="C27" s="22" t="s">
        <v>30</v>
      </c>
      <c r="D27" s="23">
        <v>101</v>
      </c>
      <c r="E27" s="23">
        <v>802.81894</v>
      </c>
      <c r="F27" s="23">
        <v>495</v>
      </c>
      <c r="G27" s="23">
        <v>2934.16716</v>
      </c>
      <c r="H27" s="23">
        <v>272</v>
      </c>
      <c r="I27" s="23">
        <v>55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f t="shared" si="0"/>
        <v>101</v>
      </c>
      <c r="W27" s="23">
        <f t="shared" si="1"/>
        <v>802.81894</v>
      </c>
      <c r="X27" s="23">
        <f t="shared" si="2"/>
        <v>495</v>
      </c>
      <c r="Y27" s="23">
        <f t="shared" si="3"/>
        <v>2934.16716</v>
      </c>
    </row>
    <row r="28" spans="3:25" s="1" customFormat="1" ht="19.149999999999999" customHeight="1" x14ac:dyDescent="0.25">
      <c r="C28" s="22" t="s">
        <v>31</v>
      </c>
      <c r="D28" s="23">
        <v>16</v>
      </c>
      <c r="E28" s="23">
        <v>129.23411999999999</v>
      </c>
      <c r="F28" s="23">
        <v>26</v>
      </c>
      <c r="G28" s="23">
        <v>390.10942240000003</v>
      </c>
      <c r="H28" s="23">
        <v>23</v>
      </c>
      <c r="I28" s="23">
        <v>16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f t="shared" si="0"/>
        <v>16</v>
      </c>
      <c r="W28" s="23">
        <f t="shared" si="1"/>
        <v>129.23411999999999</v>
      </c>
      <c r="X28" s="23">
        <f t="shared" si="2"/>
        <v>26</v>
      </c>
      <c r="Y28" s="23">
        <f t="shared" si="3"/>
        <v>390.10942240000003</v>
      </c>
    </row>
    <row r="29" spans="3:25" s="1" customFormat="1" ht="19.149999999999999" customHeight="1" x14ac:dyDescent="0.25">
      <c r="C29" s="22" t="s">
        <v>32</v>
      </c>
      <c r="D29" s="23">
        <v>15</v>
      </c>
      <c r="E29" s="23">
        <v>68.773496100000003</v>
      </c>
      <c r="F29" s="23">
        <v>115</v>
      </c>
      <c r="G29" s="23">
        <v>1113.5835634</v>
      </c>
      <c r="H29" s="23">
        <v>115</v>
      </c>
      <c r="I29" s="23">
        <v>115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f t="shared" si="0"/>
        <v>15</v>
      </c>
      <c r="W29" s="23">
        <f t="shared" si="1"/>
        <v>68.773496100000003</v>
      </c>
      <c r="X29" s="23">
        <f t="shared" si="2"/>
        <v>115</v>
      </c>
      <c r="Y29" s="23">
        <f t="shared" si="3"/>
        <v>1113.5835634</v>
      </c>
    </row>
    <row r="30" spans="3:25" s="1" customFormat="1" ht="19.149999999999999" customHeight="1" x14ac:dyDescent="0.25">
      <c r="C30" s="22" t="s">
        <v>33</v>
      </c>
      <c r="D30" s="23">
        <v>24</v>
      </c>
      <c r="E30" s="23">
        <v>281.95155640000002</v>
      </c>
      <c r="F30" s="23">
        <v>26</v>
      </c>
      <c r="G30" s="23">
        <v>734.07503410000004</v>
      </c>
      <c r="H30" s="23">
        <v>5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f t="shared" si="0"/>
        <v>24</v>
      </c>
      <c r="W30" s="23">
        <f t="shared" si="1"/>
        <v>281.95155640000002</v>
      </c>
      <c r="X30" s="23">
        <f t="shared" si="2"/>
        <v>26</v>
      </c>
      <c r="Y30" s="23">
        <f t="shared" si="3"/>
        <v>734.07503410000004</v>
      </c>
    </row>
    <row r="31" spans="3:25" s="1" customFormat="1" ht="19.149999999999999" customHeight="1" x14ac:dyDescent="0.25">
      <c r="C31" s="22" t="s">
        <v>34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f t="shared" si="0"/>
        <v>0</v>
      </c>
      <c r="W31" s="23">
        <f t="shared" si="1"/>
        <v>0</v>
      </c>
      <c r="X31" s="23">
        <f t="shared" si="2"/>
        <v>0</v>
      </c>
      <c r="Y31" s="23">
        <f t="shared" si="3"/>
        <v>0</v>
      </c>
    </row>
    <row r="32" spans="3:25" s="1" customFormat="1" ht="19.149999999999999" customHeight="1" x14ac:dyDescent="0.25">
      <c r="C32" s="22" t="s">
        <v>35</v>
      </c>
      <c r="D32" s="23">
        <v>6</v>
      </c>
      <c r="E32" s="23">
        <v>176.8</v>
      </c>
      <c r="F32" s="23">
        <v>45</v>
      </c>
      <c r="G32" s="23">
        <v>1320.49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f t="shared" si="0"/>
        <v>6</v>
      </c>
      <c r="W32" s="23">
        <f t="shared" si="1"/>
        <v>176.8</v>
      </c>
      <c r="X32" s="23">
        <f t="shared" si="2"/>
        <v>45</v>
      </c>
      <c r="Y32" s="23">
        <f t="shared" si="3"/>
        <v>1320.49</v>
      </c>
    </row>
    <row r="33" spans="3:25" s="1" customFormat="1" ht="19.149999999999999" customHeight="1" x14ac:dyDescent="0.25">
      <c r="C33" s="22" t="s">
        <v>36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f t="shared" si="0"/>
        <v>0</v>
      </c>
      <c r="W33" s="23">
        <f t="shared" si="1"/>
        <v>0</v>
      </c>
      <c r="X33" s="23">
        <f t="shared" si="2"/>
        <v>0</v>
      </c>
      <c r="Y33" s="23">
        <f t="shared" si="3"/>
        <v>0</v>
      </c>
    </row>
    <row r="34" spans="3:25" s="1" customFormat="1" ht="19.149999999999999" customHeight="1" x14ac:dyDescent="0.25">
      <c r="C34" s="22" t="s">
        <v>37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f t="shared" si="0"/>
        <v>0</v>
      </c>
      <c r="W34" s="23">
        <f t="shared" si="1"/>
        <v>0</v>
      </c>
      <c r="X34" s="23">
        <f t="shared" si="2"/>
        <v>0</v>
      </c>
      <c r="Y34" s="23">
        <f t="shared" si="3"/>
        <v>0</v>
      </c>
    </row>
    <row r="35" spans="3:25" s="1" customFormat="1" ht="19.149999999999999" customHeight="1" x14ac:dyDescent="0.25">
      <c r="C35" s="22" t="s">
        <v>38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f t="shared" si="0"/>
        <v>0</v>
      </c>
      <c r="W35" s="23">
        <f t="shared" si="1"/>
        <v>0</v>
      </c>
      <c r="X35" s="23">
        <f t="shared" si="2"/>
        <v>0</v>
      </c>
      <c r="Y35" s="23">
        <f t="shared" si="3"/>
        <v>0</v>
      </c>
    </row>
    <row r="36" spans="3:25" s="1" customFormat="1" ht="19.149999999999999" customHeight="1" x14ac:dyDescent="0.25">
      <c r="C36" s="22" t="s">
        <v>39</v>
      </c>
      <c r="D36" s="23">
        <v>1</v>
      </c>
      <c r="E36" s="23">
        <v>90</v>
      </c>
      <c r="F36" s="23">
        <v>51</v>
      </c>
      <c r="G36" s="23">
        <v>3335.506566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f t="shared" si="0"/>
        <v>1</v>
      </c>
      <c r="W36" s="23">
        <f t="shared" si="1"/>
        <v>90</v>
      </c>
      <c r="X36" s="23">
        <f t="shared" si="2"/>
        <v>51</v>
      </c>
      <c r="Y36" s="23">
        <f t="shared" si="3"/>
        <v>3335.506566</v>
      </c>
    </row>
    <row r="37" spans="3:25" s="1" customFormat="1" ht="19.149999999999999" customHeight="1" x14ac:dyDescent="0.25">
      <c r="C37" s="22" t="s">
        <v>40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f t="shared" si="0"/>
        <v>0</v>
      </c>
      <c r="W37" s="23">
        <f t="shared" si="1"/>
        <v>0</v>
      </c>
      <c r="X37" s="23">
        <f t="shared" si="2"/>
        <v>0</v>
      </c>
      <c r="Y37" s="23">
        <f t="shared" si="3"/>
        <v>0</v>
      </c>
    </row>
    <row r="38" spans="3:25" s="1" customFormat="1" ht="19.149999999999999" customHeight="1" x14ac:dyDescent="0.25">
      <c r="C38" s="22" t="s">
        <v>41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f t="shared" si="0"/>
        <v>0</v>
      </c>
      <c r="W38" s="23">
        <f t="shared" si="1"/>
        <v>0</v>
      </c>
      <c r="X38" s="23">
        <f t="shared" si="2"/>
        <v>0</v>
      </c>
      <c r="Y38" s="23">
        <f t="shared" si="3"/>
        <v>0</v>
      </c>
    </row>
    <row r="39" spans="3:25" s="1" customFormat="1" ht="19.149999999999999" customHeight="1" x14ac:dyDescent="0.25">
      <c r="C39" s="22" t="s">
        <v>42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f t="shared" si="0"/>
        <v>0</v>
      </c>
      <c r="W39" s="23">
        <f t="shared" si="1"/>
        <v>0</v>
      </c>
      <c r="X39" s="23">
        <f t="shared" si="2"/>
        <v>0</v>
      </c>
      <c r="Y39" s="23">
        <f t="shared" si="3"/>
        <v>0</v>
      </c>
    </row>
    <row r="40" spans="3:25" s="1" customFormat="1" ht="19.149999999999999" customHeight="1" x14ac:dyDescent="0.25">
      <c r="C40" s="22" t="s">
        <v>43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f t="shared" si="0"/>
        <v>0</v>
      </c>
      <c r="W40" s="23">
        <f t="shared" si="1"/>
        <v>0</v>
      </c>
      <c r="X40" s="23">
        <f t="shared" si="2"/>
        <v>0</v>
      </c>
      <c r="Y40" s="23">
        <f t="shared" si="3"/>
        <v>0</v>
      </c>
    </row>
    <row r="41" spans="3:25" s="1" customFormat="1" ht="19.149999999999999" customHeight="1" x14ac:dyDescent="0.25">
      <c r="C41" s="22" t="s">
        <v>44</v>
      </c>
      <c r="D41" s="23">
        <v>192</v>
      </c>
      <c r="E41" s="23">
        <v>1768.6810625000001</v>
      </c>
      <c r="F41" s="23">
        <v>787</v>
      </c>
      <c r="G41" s="23">
        <v>10310.276176199999</v>
      </c>
      <c r="H41" s="23">
        <v>427</v>
      </c>
      <c r="I41" s="23">
        <v>197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f t="shared" si="0"/>
        <v>192</v>
      </c>
      <c r="W41" s="23">
        <f t="shared" si="1"/>
        <v>1768.6810625000001</v>
      </c>
      <c r="X41" s="23">
        <f t="shared" si="2"/>
        <v>787</v>
      </c>
      <c r="Y41" s="23">
        <f t="shared" si="3"/>
        <v>10310.276176199999</v>
      </c>
    </row>
    <row r="42" spans="3:25" s="1" customFormat="1" ht="19.149999999999999" customHeight="1" x14ac:dyDescent="0.25">
      <c r="C42" s="22" t="s">
        <v>45</v>
      </c>
      <c r="D42" s="23">
        <v>5</v>
      </c>
      <c r="E42" s="23">
        <v>45.52</v>
      </c>
      <c r="F42" s="23">
        <v>21</v>
      </c>
      <c r="G42" s="23">
        <v>143.6155799</v>
      </c>
      <c r="H42" s="23">
        <v>0</v>
      </c>
      <c r="I42" s="23">
        <v>0</v>
      </c>
      <c r="J42" s="23">
        <v>5</v>
      </c>
      <c r="K42" s="23">
        <v>10.54</v>
      </c>
      <c r="L42" s="23">
        <v>15</v>
      </c>
      <c r="M42" s="23">
        <v>24.3773543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f t="shared" si="0"/>
        <v>10</v>
      </c>
      <c r="W42" s="23">
        <f t="shared" si="1"/>
        <v>56.06</v>
      </c>
      <c r="X42" s="23">
        <f t="shared" si="2"/>
        <v>36</v>
      </c>
      <c r="Y42" s="23">
        <f t="shared" si="3"/>
        <v>167.99293420000001</v>
      </c>
    </row>
    <row r="43" spans="3:25" s="1" customFormat="1" ht="19.149999999999999" customHeight="1" x14ac:dyDescent="0.25">
      <c r="C43" s="22" t="s">
        <v>46</v>
      </c>
      <c r="D43" s="23">
        <v>2</v>
      </c>
      <c r="E43" s="23">
        <v>19.477443600000001</v>
      </c>
      <c r="F43" s="23">
        <v>35</v>
      </c>
      <c r="G43" s="23">
        <v>252.9762413</v>
      </c>
      <c r="H43" s="23">
        <v>12</v>
      </c>
      <c r="I43" s="23">
        <v>9</v>
      </c>
      <c r="J43" s="23">
        <v>0</v>
      </c>
      <c r="K43" s="23">
        <v>0.89877359999999995</v>
      </c>
      <c r="L43" s="23">
        <v>8</v>
      </c>
      <c r="M43" s="23">
        <v>10.7873714</v>
      </c>
      <c r="N43" s="23">
        <v>8</v>
      </c>
      <c r="O43" s="23">
        <v>8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f t="shared" si="0"/>
        <v>2</v>
      </c>
      <c r="W43" s="23">
        <f t="shared" si="1"/>
        <v>20.376217199999999</v>
      </c>
      <c r="X43" s="23">
        <f t="shared" si="2"/>
        <v>43</v>
      </c>
      <c r="Y43" s="23">
        <f t="shared" si="3"/>
        <v>263.76361270000001</v>
      </c>
    </row>
    <row r="44" spans="3:25" s="1" customFormat="1" ht="19.149999999999999" customHeight="1" x14ac:dyDescent="0.25">
      <c r="C44" s="22" t="s">
        <v>47</v>
      </c>
      <c r="D44" s="23">
        <v>0</v>
      </c>
      <c r="E44" s="23">
        <v>0</v>
      </c>
      <c r="F44" s="23">
        <v>12</v>
      </c>
      <c r="G44" s="23">
        <v>125.1763234</v>
      </c>
      <c r="H44" s="23">
        <v>5</v>
      </c>
      <c r="I44" s="23">
        <v>5</v>
      </c>
      <c r="J44" s="23">
        <v>0</v>
      </c>
      <c r="K44" s="23">
        <v>0</v>
      </c>
      <c r="L44" s="23">
        <v>0</v>
      </c>
      <c r="M44" s="23">
        <v>0</v>
      </c>
      <c r="N44" s="23">
        <v>5</v>
      </c>
      <c r="O44" s="23">
        <v>5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f t="shared" si="0"/>
        <v>0</v>
      </c>
      <c r="W44" s="23">
        <f t="shared" si="1"/>
        <v>0</v>
      </c>
      <c r="X44" s="23">
        <f t="shared" si="2"/>
        <v>12</v>
      </c>
      <c r="Y44" s="23">
        <f t="shared" si="3"/>
        <v>125.1763234</v>
      </c>
    </row>
    <row r="45" spans="3:25" s="1" customFormat="1" ht="19.149999999999999" customHeight="1" x14ac:dyDescent="0.25">
      <c r="C45" s="22" t="s">
        <v>48</v>
      </c>
      <c r="D45" s="23">
        <v>0</v>
      </c>
      <c r="E45" s="23">
        <v>0</v>
      </c>
      <c r="F45" s="23">
        <v>107</v>
      </c>
      <c r="G45" s="23">
        <v>3732.6700246999999</v>
      </c>
      <c r="H45" s="23">
        <v>5</v>
      </c>
      <c r="I45" s="23">
        <v>5</v>
      </c>
      <c r="J45" s="23">
        <v>0</v>
      </c>
      <c r="K45" s="23">
        <v>0</v>
      </c>
      <c r="L45" s="23">
        <v>3</v>
      </c>
      <c r="M45" s="23">
        <v>19.579839</v>
      </c>
      <c r="N45" s="23">
        <v>1</v>
      </c>
      <c r="O45" s="23">
        <v>1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f t="shared" si="0"/>
        <v>0</v>
      </c>
      <c r="W45" s="23">
        <f t="shared" si="1"/>
        <v>0</v>
      </c>
      <c r="X45" s="23">
        <f t="shared" si="2"/>
        <v>110</v>
      </c>
      <c r="Y45" s="23">
        <f t="shared" si="3"/>
        <v>3752.2498636999999</v>
      </c>
    </row>
    <row r="46" spans="3:25" s="1" customFormat="1" ht="19.149999999999999" customHeight="1" x14ac:dyDescent="0.25">
      <c r="C46" s="22" t="s">
        <v>49</v>
      </c>
      <c r="D46" s="23">
        <v>0</v>
      </c>
      <c r="E46" s="23">
        <v>0</v>
      </c>
      <c r="F46" s="23">
        <v>2</v>
      </c>
      <c r="G46" s="23">
        <v>8.7425867000000004</v>
      </c>
      <c r="H46" s="23">
        <v>2</v>
      </c>
      <c r="I46" s="23">
        <v>1</v>
      </c>
      <c r="J46" s="23">
        <v>1</v>
      </c>
      <c r="K46" s="23">
        <v>237.18732919999999</v>
      </c>
      <c r="L46" s="23">
        <v>6</v>
      </c>
      <c r="M46" s="23">
        <v>855.05572140000004</v>
      </c>
      <c r="N46" s="23">
        <v>1</v>
      </c>
      <c r="O46" s="23">
        <v>1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f t="shared" si="0"/>
        <v>1</v>
      </c>
      <c r="W46" s="23">
        <f t="shared" si="1"/>
        <v>237.18732919999999</v>
      </c>
      <c r="X46" s="23">
        <f t="shared" si="2"/>
        <v>8</v>
      </c>
      <c r="Y46" s="23">
        <f t="shared" si="3"/>
        <v>863.79830809999999</v>
      </c>
    </row>
    <row r="47" spans="3:25" s="1" customFormat="1" ht="19.149999999999999" customHeight="1" x14ac:dyDescent="0.25">
      <c r="C47" s="22" t="s">
        <v>50</v>
      </c>
      <c r="D47" s="23">
        <v>0</v>
      </c>
      <c r="E47" s="23">
        <v>0</v>
      </c>
      <c r="F47" s="23">
        <v>4</v>
      </c>
      <c r="G47" s="23">
        <v>0</v>
      </c>
      <c r="H47" s="23">
        <v>3</v>
      </c>
      <c r="I47" s="23">
        <v>3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f t="shared" si="0"/>
        <v>0</v>
      </c>
      <c r="W47" s="23">
        <f t="shared" si="1"/>
        <v>0</v>
      </c>
      <c r="X47" s="23">
        <f t="shared" si="2"/>
        <v>4</v>
      </c>
      <c r="Y47" s="23">
        <f t="shared" si="3"/>
        <v>0</v>
      </c>
    </row>
    <row r="48" spans="3:25" s="1" customFormat="1" ht="19.149999999999999" customHeight="1" x14ac:dyDescent="0.25">
      <c r="C48" s="22" t="s">
        <v>51</v>
      </c>
      <c r="D48" s="23">
        <v>0</v>
      </c>
      <c r="E48" s="23">
        <v>0</v>
      </c>
      <c r="F48" s="23">
        <v>100</v>
      </c>
      <c r="G48" s="23">
        <v>2022.1299987</v>
      </c>
      <c r="H48" s="23">
        <v>95</v>
      </c>
      <c r="I48" s="23">
        <v>0</v>
      </c>
      <c r="J48" s="23">
        <v>0</v>
      </c>
      <c r="K48" s="23">
        <v>0</v>
      </c>
      <c r="L48" s="23">
        <v>1</v>
      </c>
      <c r="M48" s="23">
        <v>11.5349761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f t="shared" si="0"/>
        <v>0</v>
      </c>
      <c r="W48" s="23">
        <f t="shared" si="1"/>
        <v>0</v>
      </c>
      <c r="X48" s="23">
        <f t="shared" si="2"/>
        <v>101</v>
      </c>
      <c r="Y48" s="23">
        <f t="shared" si="3"/>
        <v>2033.6649748</v>
      </c>
    </row>
    <row r="49" spans="3:25" s="1" customFormat="1" ht="19.149999999999999" customHeight="1" x14ac:dyDescent="0.25">
      <c r="C49" s="22" t="s">
        <v>52</v>
      </c>
      <c r="D49" s="23">
        <v>16</v>
      </c>
      <c r="E49" s="23">
        <v>114.0005007</v>
      </c>
      <c r="F49" s="23">
        <v>253</v>
      </c>
      <c r="G49" s="23">
        <v>606.78947649999998</v>
      </c>
      <c r="H49" s="23">
        <v>29</v>
      </c>
      <c r="I49" s="23">
        <v>16</v>
      </c>
      <c r="J49" s="23">
        <v>0</v>
      </c>
      <c r="K49" s="23">
        <v>1.647</v>
      </c>
      <c r="L49" s="23">
        <v>9</v>
      </c>
      <c r="M49" s="23">
        <v>8.6597791999999991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f t="shared" si="0"/>
        <v>16</v>
      </c>
      <c r="W49" s="23">
        <f t="shared" si="1"/>
        <v>115.64750070000001</v>
      </c>
      <c r="X49" s="23">
        <f t="shared" si="2"/>
        <v>262</v>
      </c>
      <c r="Y49" s="23">
        <f t="shared" si="3"/>
        <v>615.44925569999998</v>
      </c>
    </row>
    <row r="50" spans="3:25" s="1" customFormat="1" ht="19.149999999999999" customHeight="1" x14ac:dyDescent="0.25">
      <c r="C50" s="22" t="s">
        <v>53</v>
      </c>
      <c r="D50" s="23">
        <v>0</v>
      </c>
      <c r="E50" s="23">
        <v>0</v>
      </c>
      <c r="F50" s="23">
        <v>17</v>
      </c>
      <c r="G50" s="23">
        <v>229.88502</v>
      </c>
      <c r="H50" s="23">
        <v>4</v>
      </c>
      <c r="I50" s="23">
        <v>3</v>
      </c>
      <c r="J50" s="23">
        <v>3</v>
      </c>
      <c r="K50" s="23">
        <v>4.8</v>
      </c>
      <c r="L50" s="23">
        <v>5</v>
      </c>
      <c r="M50" s="23">
        <v>6.1947700000000001</v>
      </c>
      <c r="N50" s="23">
        <v>2</v>
      </c>
      <c r="O50" s="23">
        <v>1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f t="shared" si="0"/>
        <v>3</v>
      </c>
      <c r="W50" s="23">
        <f t="shared" si="1"/>
        <v>4.8</v>
      </c>
      <c r="X50" s="23">
        <f t="shared" si="2"/>
        <v>22</v>
      </c>
      <c r="Y50" s="23">
        <f t="shared" si="3"/>
        <v>236.07979</v>
      </c>
    </row>
    <row r="51" spans="3:25" s="1" customFormat="1" ht="19.149999999999999" customHeight="1" x14ac:dyDescent="0.25">
      <c r="C51" s="22" t="s">
        <v>54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8</v>
      </c>
      <c r="K51" s="23">
        <v>12.43</v>
      </c>
      <c r="L51" s="23">
        <v>31</v>
      </c>
      <c r="M51" s="23">
        <v>36.2170518</v>
      </c>
      <c r="N51" s="23">
        <v>14</v>
      </c>
      <c r="O51" s="23">
        <v>9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f t="shared" si="0"/>
        <v>8</v>
      </c>
      <c r="W51" s="23">
        <f t="shared" si="1"/>
        <v>12.43</v>
      </c>
      <c r="X51" s="23">
        <f t="shared" si="2"/>
        <v>31</v>
      </c>
      <c r="Y51" s="23">
        <f t="shared" si="3"/>
        <v>36.2170518</v>
      </c>
    </row>
    <row r="52" spans="3:25" s="1" customFormat="1" ht="19.149999999999999" customHeight="1" x14ac:dyDescent="0.25">
      <c r="C52" s="22" t="s">
        <v>55</v>
      </c>
      <c r="D52" s="23">
        <v>10</v>
      </c>
      <c r="E52" s="23">
        <v>16</v>
      </c>
      <c r="F52" s="23">
        <v>29</v>
      </c>
      <c r="G52" s="23">
        <v>59.016799200000001</v>
      </c>
      <c r="H52" s="23">
        <v>5</v>
      </c>
      <c r="I52" s="23">
        <v>5</v>
      </c>
      <c r="J52" s="23">
        <v>0</v>
      </c>
      <c r="K52" s="23">
        <v>0</v>
      </c>
      <c r="L52" s="23">
        <v>33</v>
      </c>
      <c r="M52" s="23">
        <v>62.303654100000003</v>
      </c>
      <c r="N52" s="23">
        <v>5</v>
      </c>
      <c r="O52" s="23">
        <v>5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f t="shared" si="0"/>
        <v>10</v>
      </c>
      <c r="W52" s="23">
        <f t="shared" si="1"/>
        <v>16</v>
      </c>
      <c r="X52" s="23">
        <f t="shared" si="2"/>
        <v>62</v>
      </c>
      <c r="Y52" s="23">
        <f t="shared" si="3"/>
        <v>121.3204533</v>
      </c>
    </row>
    <row r="53" spans="3:25" s="1" customFormat="1" ht="19.149999999999999" customHeight="1" x14ac:dyDescent="0.25">
      <c r="C53" s="22" t="s">
        <v>56</v>
      </c>
      <c r="D53" s="23">
        <v>0</v>
      </c>
      <c r="E53" s="23">
        <v>24.556059699999999</v>
      </c>
      <c r="F53" s="23">
        <v>6</v>
      </c>
      <c r="G53" s="23">
        <v>13.6180059</v>
      </c>
      <c r="H53" s="23">
        <v>0</v>
      </c>
      <c r="I53" s="23">
        <v>0</v>
      </c>
      <c r="J53" s="23">
        <v>1</v>
      </c>
      <c r="K53" s="23">
        <v>1.51</v>
      </c>
      <c r="L53" s="23">
        <v>7</v>
      </c>
      <c r="M53" s="23">
        <v>10.3540014</v>
      </c>
      <c r="N53" s="23">
        <v>0</v>
      </c>
      <c r="O53" s="23">
        <v>0</v>
      </c>
      <c r="P53" s="23">
        <v>1</v>
      </c>
      <c r="Q53" s="23">
        <v>0</v>
      </c>
      <c r="R53" s="23">
        <v>1</v>
      </c>
      <c r="S53" s="23">
        <v>2.9499999999999999E-3</v>
      </c>
      <c r="T53" s="23">
        <v>0</v>
      </c>
      <c r="U53" s="23">
        <v>0</v>
      </c>
      <c r="V53" s="23">
        <f t="shared" si="0"/>
        <v>2</v>
      </c>
      <c r="W53" s="23">
        <f t="shared" si="1"/>
        <v>26.0660597</v>
      </c>
      <c r="X53" s="23">
        <f t="shared" si="2"/>
        <v>14</v>
      </c>
      <c r="Y53" s="23">
        <f t="shared" si="3"/>
        <v>23.9749573</v>
      </c>
    </row>
    <row r="54" spans="3:25" s="1" customFormat="1" ht="19.149999999999999" customHeight="1" x14ac:dyDescent="0.25">
      <c r="C54" s="22" t="s">
        <v>57</v>
      </c>
      <c r="D54" s="23">
        <v>33</v>
      </c>
      <c r="E54" s="23">
        <v>219.55400399999999</v>
      </c>
      <c r="F54" s="23">
        <v>586</v>
      </c>
      <c r="G54" s="23">
        <v>7194.6200563000002</v>
      </c>
      <c r="H54" s="23">
        <v>160</v>
      </c>
      <c r="I54" s="23">
        <v>47</v>
      </c>
      <c r="J54" s="23">
        <v>18</v>
      </c>
      <c r="K54" s="23">
        <v>269.01310280000001</v>
      </c>
      <c r="L54" s="23">
        <v>118</v>
      </c>
      <c r="M54" s="23">
        <v>1045.0645187</v>
      </c>
      <c r="N54" s="23">
        <v>36</v>
      </c>
      <c r="O54" s="23">
        <v>30</v>
      </c>
      <c r="P54" s="23">
        <v>1</v>
      </c>
      <c r="Q54" s="23">
        <v>0</v>
      </c>
      <c r="R54" s="23">
        <v>1</v>
      </c>
      <c r="S54" s="23">
        <v>2.9499999999999999E-3</v>
      </c>
      <c r="T54" s="23">
        <v>0</v>
      </c>
      <c r="U54" s="23">
        <v>0</v>
      </c>
      <c r="V54" s="23">
        <f t="shared" si="0"/>
        <v>52</v>
      </c>
      <c r="W54" s="23">
        <f t="shared" si="1"/>
        <v>488.56710680000003</v>
      </c>
      <c r="X54" s="23">
        <f t="shared" si="2"/>
        <v>705</v>
      </c>
      <c r="Y54" s="23">
        <f t="shared" si="3"/>
        <v>8239.6875249999994</v>
      </c>
    </row>
    <row r="55" spans="3:25" s="1" customFormat="1" ht="19.149999999999999" customHeight="1" x14ac:dyDescent="0.25">
      <c r="C55" s="22" t="s">
        <v>58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f t="shared" si="0"/>
        <v>0</v>
      </c>
      <c r="W55" s="23">
        <f t="shared" si="1"/>
        <v>0</v>
      </c>
      <c r="X55" s="23">
        <f t="shared" si="2"/>
        <v>0</v>
      </c>
      <c r="Y55" s="23">
        <f t="shared" si="3"/>
        <v>0</v>
      </c>
    </row>
    <row r="56" spans="3:25" s="1" customFormat="1" ht="19.149999999999999" customHeight="1" x14ac:dyDescent="0.25">
      <c r="C56" s="22" t="s">
        <v>59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f t="shared" si="0"/>
        <v>0</v>
      </c>
      <c r="W56" s="23">
        <f t="shared" si="1"/>
        <v>0</v>
      </c>
      <c r="X56" s="23">
        <f t="shared" si="2"/>
        <v>0</v>
      </c>
      <c r="Y56" s="23">
        <f t="shared" si="3"/>
        <v>0</v>
      </c>
    </row>
    <row r="57" spans="3:25" s="1" customFormat="1" ht="19.149999999999999" customHeight="1" x14ac:dyDescent="0.25">
      <c r="C57" s="22" t="s">
        <v>60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f t="shared" si="0"/>
        <v>0</v>
      </c>
      <c r="W57" s="23">
        <f t="shared" si="1"/>
        <v>0</v>
      </c>
      <c r="X57" s="23">
        <f t="shared" si="2"/>
        <v>0</v>
      </c>
      <c r="Y57" s="23">
        <f t="shared" si="3"/>
        <v>0</v>
      </c>
    </row>
    <row r="58" spans="3:25" s="1" customFormat="1" ht="19.149999999999999" customHeight="1" x14ac:dyDescent="0.25">
      <c r="C58" s="22" t="s">
        <v>61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f t="shared" si="0"/>
        <v>0</v>
      </c>
      <c r="W58" s="23">
        <f t="shared" si="1"/>
        <v>0</v>
      </c>
      <c r="X58" s="23">
        <f t="shared" si="2"/>
        <v>0</v>
      </c>
      <c r="Y58" s="23">
        <f t="shared" si="3"/>
        <v>0</v>
      </c>
    </row>
    <row r="59" spans="3:25" s="1" customFormat="1" ht="19.149999999999999" customHeight="1" x14ac:dyDescent="0.25">
      <c r="C59" s="22" t="s">
        <v>62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f t="shared" si="0"/>
        <v>0</v>
      </c>
      <c r="W59" s="23">
        <f t="shared" si="1"/>
        <v>0</v>
      </c>
      <c r="X59" s="23">
        <f t="shared" si="2"/>
        <v>0</v>
      </c>
      <c r="Y59" s="23">
        <f t="shared" si="3"/>
        <v>0</v>
      </c>
    </row>
    <row r="60" spans="3:25" s="1" customFormat="1" ht="19.149999999999999" customHeight="1" x14ac:dyDescent="0.25">
      <c r="C60" s="22" t="s">
        <v>63</v>
      </c>
      <c r="D60" s="23">
        <v>225</v>
      </c>
      <c r="E60" s="23">
        <v>1988.2350664999999</v>
      </c>
      <c r="F60" s="23">
        <v>1388</v>
      </c>
      <c r="G60" s="23">
        <v>17754.227717099999</v>
      </c>
      <c r="H60" s="23">
        <v>601</v>
      </c>
      <c r="I60" s="23">
        <v>258</v>
      </c>
      <c r="J60" s="23">
        <v>18</v>
      </c>
      <c r="K60" s="23">
        <v>269.01310280000001</v>
      </c>
      <c r="L60" s="23">
        <v>118</v>
      </c>
      <c r="M60" s="23">
        <v>1045.0645187</v>
      </c>
      <c r="N60" s="23">
        <v>36</v>
      </c>
      <c r="O60" s="23">
        <v>30</v>
      </c>
      <c r="P60" s="23">
        <v>1</v>
      </c>
      <c r="Q60" s="23">
        <v>0</v>
      </c>
      <c r="R60" s="23">
        <v>1</v>
      </c>
      <c r="S60" s="23">
        <v>2.9499999999999999E-3</v>
      </c>
      <c r="T60" s="23">
        <v>0</v>
      </c>
      <c r="U60" s="23">
        <v>0</v>
      </c>
      <c r="V60" s="23">
        <f t="shared" si="0"/>
        <v>244</v>
      </c>
      <c r="W60" s="23">
        <f t="shared" si="1"/>
        <v>2257.2481693</v>
      </c>
      <c r="X60" s="23">
        <f t="shared" si="2"/>
        <v>1507</v>
      </c>
      <c r="Y60" s="23">
        <f t="shared" si="3"/>
        <v>18799.295185799998</v>
      </c>
    </row>
    <row r="62" spans="3:25" ht="18" x14ac:dyDescent="0.25">
      <c r="K62" s="20" t="s">
        <v>71</v>
      </c>
    </row>
  </sheetData>
  <mergeCells count="8">
    <mergeCell ref="R2:W3"/>
    <mergeCell ref="S7:V9"/>
    <mergeCell ref="C6:J9"/>
    <mergeCell ref="V10:Y10"/>
    <mergeCell ref="P10:U10"/>
    <mergeCell ref="C10:C11"/>
    <mergeCell ref="D10:I10"/>
    <mergeCell ref="J10:O10"/>
  </mergeCells>
  <pageMargins left="0.54" right="0.35" top="0.4" bottom="0.31" header="0.36" footer="0.28000000000000003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2025-08-01T07:25:58Z</cp:lastPrinted>
  <dcterms:created xsi:type="dcterms:W3CDTF">2025-07-24T05:54:59Z</dcterms:created>
  <dcterms:modified xsi:type="dcterms:W3CDTF">2025-08-01T07:26:16Z</dcterms:modified>
</cp:coreProperties>
</file>